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12-14-2020\Weekly Permit Report 12-14-2020\"/>
    </mc:Choice>
  </mc:AlternateContent>
  <xr:revisionPtr revIDLastSave="0" documentId="13_ncr:1_{F47CC9A8-F708-42F8-BEC2-6541825F0545}" xr6:coauthVersionLast="40" xr6:coauthVersionMax="40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3" i="1" l="1"/>
  <c r="B22" i="1"/>
  <c r="B21" i="1"/>
  <c r="B20" i="1"/>
  <c r="B19" i="1"/>
  <c r="B11" i="1"/>
  <c r="B10" i="1"/>
  <c r="B9" i="1"/>
  <c r="B8" i="1"/>
  <c r="B7" i="1"/>
  <c r="B18" i="1"/>
  <c r="B17" i="1"/>
  <c r="B16" i="1"/>
  <c r="B15" i="1"/>
  <c r="B14" i="1"/>
  <c r="B13" i="1"/>
  <c r="B12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<sst xmlns="http://schemas.openxmlformats.org/spreadsheetml/2006/main" count="134" uniqueCount="53">
  <si>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</si>
  <si>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</si>
  <si>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</si>
  <si>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</si>
  <si>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</si>
  <si>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</si>
  <si>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</si>
  <si>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</si>
  <si>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</si>
  <si>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</si>
  <si>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</si>
  <si>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STATE OF WV DNR C BRK 5H</t>
  </si>
  <si>
    <t>SWN PRODUCTION COMPANY LLC</t>
  </si>
  <si>
    <t>Brooke</t>
  </si>
  <si>
    <t>TONY'S BRIDGE 201</t>
  </si>
  <si>
    <t>ARSENAL RESOURCES LLC</t>
  </si>
  <si>
    <t>Harrison</t>
  </si>
  <si>
    <t>Plugging</t>
  </si>
  <si>
    <t>Vertical</t>
  </si>
  <si>
    <t>PETHTEL OIL &amp; GAS</t>
  </si>
  <si>
    <t>Pleasants</t>
  </si>
  <si>
    <t>Vertical Well</t>
  </si>
  <si>
    <t>W-1610</t>
  </si>
  <si>
    <t>TRANS-CAPITAL INVESTMENT GROUP INC.</t>
  </si>
  <si>
    <t>Ritchie</t>
  </si>
  <si>
    <t>Issued</t>
  </si>
  <si>
    <t>BURNSIDE 1214 N-3H</t>
  </si>
  <si>
    <t>HG ENERGY II APPALACHIA LLC</t>
  </si>
  <si>
    <t>Lewis</t>
  </si>
  <si>
    <t>Not Available</t>
  </si>
  <si>
    <t>M-1777</t>
  </si>
  <si>
    <t>WEST VIRGINIA LAND RESOURCES INC.</t>
  </si>
  <si>
    <t>Marshall</t>
  </si>
  <si>
    <t>VIKING INTERNATIONAL RESOURCES CO. INC.</t>
  </si>
  <si>
    <t>M. B. NUTTER 4</t>
  </si>
  <si>
    <t>CHEAT 1H</t>
  </si>
  <si>
    <t>ANTERO RESOURCES CORPORATION</t>
  </si>
  <si>
    <t>Tyler</t>
  </si>
  <si>
    <t>CHEAT 2H</t>
  </si>
  <si>
    <t>TYGART 1H</t>
  </si>
  <si>
    <t>TYGART 2H</t>
  </si>
  <si>
    <t>YOUGH 1H</t>
  </si>
  <si>
    <t>Modification</t>
  </si>
  <si>
    <t>PEGGY UNIT 1H</t>
  </si>
  <si>
    <t>Doddridge</t>
  </si>
  <si>
    <t>MCDONALD 1211 S-8H</t>
  </si>
  <si>
    <t>SIZEMORE 3H</t>
  </si>
  <si>
    <t>EQT PRODUCTION COMPANY</t>
  </si>
  <si>
    <t>Wetzel</t>
  </si>
  <si>
    <t>SIZEMORE 17H</t>
  </si>
  <si>
    <t>WR-35_approved</t>
  </si>
  <si>
    <t>TAYLOR D. 2</t>
  </si>
  <si>
    <t>BUCKEYE OIL PRODUCING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</si>
</sst>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3"/>
  <sheetViews>
    <sheetView tabSelected="1" zoomScaleNormal="100" workbookViewId="0">
      <selection activeCell="C14" sqref="C1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4700900257</v>
      </c>
      <c r="B2" s="5">
        <f>A2*10000</f>
        <v>47009002570000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4703305920</v>
      </c>
      <c r="B3" s="5">
        <f>A3*10000</f>
        <v>47033059200000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16</v>
      </c>
    </row>
    <row r="4" spans="1:8" x14ac:dyDescent="0.25">
      <c r="A4" s="4">
        <v>4707301328</v>
      </c>
      <c r="B4" s="5">
        <f>A4*10000</f>
        <v>47073013280000</v>
      </c>
      <c r="C4" t="s">
        <v>8</v>
      </c>
      <c r="D4" t="s">
        <v>17</v>
      </c>
      <c r="E4" t="s">
        <v>18</v>
      </c>
      <c r="F4">
        <v>1</v>
      </c>
      <c r="G4" t="s">
        <v>19</v>
      </c>
      <c r="H4" t="s">
        <v>20</v>
      </c>
    </row>
    <row r="5" spans="1:8" x14ac:dyDescent="0.25">
      <c r="A5" s="4">
        <v>4708509823</v>
      </c>
      <c r="B5" s="5">
        <f>A5*10000</f>
        <v>47085098230000</v>
      </c>
      <c r="C5" t="s">
        <v>8</v>
      </c>
      <c r="D5" t="s">
        <v>21</v>
      </c>
      <c r="E5" t="s">
        <v>18</v>
      </c>
      <c r="F5" t="s">
        <v>22</v>
      </c>
      <c r="G5" t="s">
        <v>23</v>
      </c>
      <c r="H5" t="s">
        <v>24</v>
      </c>
    </row>
    <row r="6" spans="1:8" x14ac:dyDescent="0.25">
      <c r="A6" s="4">
        <v>4704105709</v>
      </c>
      <c r="B6" s="5">
        <f>A6*10000</f>
        <v>47041057090000</v>
      </c>
      <c r="C6" t="s">
        <v>25</v>
      </c>
      <c r="D6" t="s">
        <v>9</v>
      </c>
      <c r="E6" t="s">
        <v>10</v>
      </c>
      <c r="F6" t="s">
        <v>26</v>
      </c>
      <c r="G6" t="s">
        <v>27</v>
      </c>
      <c r="H6" t="s">
        <v>28</v>
      </c>
    </row>
    <row r="7" spans="1:8" x14ac:dyDescent="0.25">
      <c r="A7" s="4">
        <v>4709502719</v>
      </c>
      <c r="B7" s="5">
        <f>A7*10000</f>
        <v>47095027190000</v>
      </c>
      <c r="C7" t="s">
        <v>25</v>
      </c>
      <c r="D7" t="s">
        <v>9</v>
      </c>
      <c r="E7" t="s">
        <v>10</v>
      </c>
      <c r="F7" t="s">
        <v>35</v>
      </c>
      <c r="G7" t="s">
        <v>36</v>
      </c>
      <c r="H7" t="s">
        <v>37</v>
      </c>
    </row>
    <row r="8" spans="1:8" x14ac:dyDescent="0.25">
      <c r="A8" s="4">
        <v>4709502720</v>
      </c>
      <c r="B8" s="5">
        <f>A8*10000</f>
        <v>47095027200000</v>
      </c>
      <c r="C8" t="s">
        <v>25</v>
      </c>
      <c r="D8" t="s">
        <v>9</v>
      </c>
      <c r="E8" t="s">
        <v>10</v>
      </c>
      <c r="F8" t="s">
        <v>38</v>
      </c>
      <c r="G8" t="s">
        <v>36</v>
      </c>
      <c r="H8" t="s">
        <v>37</v>
      </c>
    </row>
    <row r="9" spans="1:8" x14ac:dyDescent="0.25">
      <c r="A9" s="4">
        <v>4709502721</v>
      </c>
      <c r="B9" s="5">
        <f>A9*10000</f>
        <v>47095027210000</v>
      </c>
      <c r="C9" t="s">
        <v>25</v>
      </c>
      <c r="D9" t="s">
        <v>9</v>
      </c>
      <c r="E9" t="s">
        <v>10</v>
      </c>
      <c r="F9" t="s">
        <v>39</v>
      </c>
      <c r="G9" t="s">
        <v>36</v>
      </c>
      <c r="H9" t="s">
        <v>37</v>
      </c>
    </row>
    <row r="10" spans="1:8" x14ac:dyDescent="0.25">
      <c r="A10" s="4">
        <v>4709502722</v>
      </c>
      <c r="B10" s="5">
        <f>A10*10000</f>
        <v>47095027220000</v>
      </c>
      <c r="C10" t="s">
        <v>25</v>
      </c>
      <c r="D10" t="s">
        <v>9</v>
      </c>
      <c r="E10" t="s">
        <v>10</v>
      </c>
      <c r="F10" t="s">
        <v>40</v>
      </c>
      <c r="G10" t="s">
        <v>36</v>
      </c>
      <c r="H10" t="s">
        <v>37</v>
      </c>
    </row>
    <row r="11" spans="1:8" x14ac:dyDescent="0.25">
      <c r="A11" s="4">
        <v>4709502723</v>
      </c>
      <c r="B11" s="5">
        <f>A11*10000</f>
        <v>47095027230000</v>
      </c>
      <c r="C11" t="s">
        <v>25</v>
      </c>
      <c r="D11" t="s">
        <v>9</v>
      </c>
      <c r="E11" t="s">
        <v>10</v>
      </c>
      <c r="F11" t="s">
        <v>41</v>
      </c>
      <c r="G11" t="s">
        <v>36</v>
      </c>
      <c r="H11" t="s">
        <v>37</v>
      </c>
    </row>
    <row r="12" spans="1:8" x14ac:dyDescent="0.25">
      <c r="A12" s="4">
        <v>4705102345</v>
      </c>
      <c r="B12" s="5">
        <f>A12*10000</f>
        <v>47051023450000</v>
      </c>
      <c r="C12" t="s">
        <v>25</v>
      </c>
      <c r="D12" t="s">
        <v>17</v>
      </c>
      <c r="E12" t="s">
        <v>29</v>
      </c>
      <c r="F12" t="s">
        <v>30</v>
      </c>
      <c r="G12" t="s">
        <v>31</v>
      </c>
      <c r="H12" t="s">
        <v>32</v>
      </c>
    </row>
    <row r="13" spans="1:8" x14ac:dyDescent="0.25">
      <c r="A13" s="4">
        <v>4708500542</v>
      </c>
      <c r="B13" s="5">
        <f>A13*10000</f>
        <v>47085005420000</v>
      </c>
      <c r="C13" t="s">
        <v>25</v>
      </c>
      <c r="D13" t="s">
        <v>17</v>
      </c>
      <c r="E13" t="s">
        <v>18</v>
      </c>
      <c r="F13">
        <v>2</v>
      </c>
      <c r="G13" t="s">
        <v>33</v>
      </c>
      <c r="H13" t="s">
        <v>24</v>
      </c>
    </row>
    <row r="14" spans="1:8" x14ac:dyDescent="0.25">
      <c r="A14" s="4">
        <v>4708500546</v>
      </c>
      <c r="B14" s="5">
        <f>A14*10000</f>
        <v>47085005460000</v>
      </c>
      <c r="C14" t="s">
        <v>25</v>
      </c>
      <c r="D14" t="s">
        <v>17</v>
      </c>
      <c r="E14" t="s">
        <v>18</v>
      </c>
      <c r="F14">
        <v>3</v>
      </c>
      <c r="G14" t="s">
        <v>33</v>
      </c>
      <c r="H14" t="s">
        <v>24</v>
      </c>
    </row>
    <row r="15" spans="1:8" x14ac:dyDescent="0.25">
      <c r="A15" s="4">
        <v>4708500557</v>
      </c>
      <c r="B15" s="5">
        <f>A15*10000</f>
        <v>47085005570000</v>
      </c>
      <c r="C15" t="s">
        <v>25</v>
      </c>
      <c r="D15" t="s">
        <v>17</v>
      </c>
      <c r="E15" t="s">
        <v>18</v>
      </c>
      <c r="F15" t="s">
        <v>34</v>
      </c>
      <c r="G15" t="s">
        <v>33</v>
      </c>
      <c r="H15" t="s">
        <v>24</v>
      </c>
    </row>
    <row r="16" spans="1:8" x14ac:dyDescent="0.25">
      <c r="A16" s="4">
        <v>4708500575</v>
      </c>
      <c r="B16" s="5">
        <f>A16*10000</f>
        <v>47085005750000</v>
      </c>
      <c r="C16" t="s">
        <v>25</v>
      </c>
      <c r="D16" t="s">
        <v>17</v>
      </c>
      <c r="E16" t="s">
        <v>18</v>
      </c>
      <c r="F16">
        <v>5</v>
      </c>
      <c r="G16" t="s">
        <v>33</v>
      </c>
      <c r="H16" t="s">
        <v>24</v>
      </c>
    </row>
    <row r="17" spans="1:8" x14ac:dyDescent="0.25">
      <c r="A17" s="4">
        <v>4708500614</v>
      </c>
      <c r="B17" s="5">
        <f>A17*10000</f>
        <v>47085006140000</v>
      </c>
      <c r="C17" t="s">
        <v>25</v>
      </c>
      <c r="D17" t="s">
        <v>17</v>
      </c>
      <c r="E17" t="s">
        <v>18</v>
      </c>
      <c r="F17">
        <v>7</v>
      </c>
      <c r="G17" t="s">
        <v>33</v>
      </c>
      <c r="H17" t="s">
        <v>24</v>
      </c>
    </row>
    <row r="18" spans="1:8" x14ac:dyDescent="0.25">
      <c r="A18" s="4">
        <v>4708500677</v>
      </c>
      <c r="B18" s="5">
        <f>A18*10000</f>
        <v>47085006770000</v>
      </c>
      <c r="C18" t="s">
        <v>25</v>
      </c>
      <c r="D18" t="s">
        <v>17</v>
      </c>
      <c r="E18" t="s">
        <v>18</v>
      </c>
      <c r="F18">
        <v>8</v>
      </c>
      <c r="G18" t="s">
        <v>33</v>
      </c>
      <c r="H18" t="s">
        <v>24</v>
      </c>
    </row>
    <row r="19" spans="1:8" x14ac:dyDescent="0.25">
      <c r="A19" s="4">
        <v>4701706898</v>
      </c>
      <c r="B19" s="5">
        <f>A19*10000</f>
        <v>47017068980000</v>
      </c>
      <c r="C19" t="s">
        <v>42</v>
      </c>
      <c r="D19" t="s">
        <v>9</v>
      </c>
      <c r="E19" t="s">
        <v>10</v>
      </c>
      <c r="F19" t="s">
        <v>43</v>
      </c>
      <c r="G19" t="s">
        <v>36</v>
      </c>
      <c r="H19" t="s">
        <v>44</v>
      </c>
    </row>
    <row r="20" spans="1:8" x14ac:dyDescent="0.25">
      <c r="A20" s="4">
        <v>4704105705</v>
      </c>
      <c r="B20" s="5">
        <f>A20*10000</f>
        <v>47041057050000</v>
      </c>
      <c r="C20" t="s">
        <v>42</v>
      </c>
      <c r="D20" t="s">
        <v>9</v>
      </c>
      <c r="E20" t="s">
        <v>10</v>
      </c>
      <c r="F20" t="s">
        <v>45</v>
      </c>
      <c r="G20" t="s">
        <v>27</v>
      </c>
      <c r="H20" t="s">
        <v>28</v>
      </c>
    </row>
    <row r="21" spans="1:8" x14ac:dyDescent="0.25">
      <c r="A21" s="4">
        <v>4710303345</v>
      </c>
      <c r="B21" s="5">
        <f>A21*10000</f>
        <v>47103033450000</v>
      </c>
      <c r="C21" t="s">
        <v>42</v>
      </c>
      <c r="D21" t="s">
        <v>9</v>
      </c>
      <c r="E21" t="s">
        <v>10</v>
      </c>
      <c r="F21" t="s">
        <v>46</v>
      </c>
      <c r="G21" t="s">
        <v>47</v>
      </c>
      <c r="H21" t="s">
        <v>48</v>
      </c>
    </row>
    <row r="22" spans="1:8" x14ac:dyDescent="0.25">
      <c r="A22" s="4">
        <v>4710303351</v>
      </c>
      <c r="B22" s="5">
        <f>A22*10000</f>
        <v>47103033510000</v>
      </c>
      <c r="C22" t="s">
        <v>42</v>
      </c>
      <c r="D22" t="s">
        <v>9</v>
      </c>
      <c r="E22" t="s">
        <v>10</v>
      </c>
      <c r="F22" t="s">
        <v>49</v>
      </c>
      <c r="G22" t="s">
        <v>47</v>
      </c>
      <c r="H22" t="s">
        <v>48</v>
      </c>
    </row>
    <row r="23" spans="1:8" x14ac:dyDescent="0.25">
      <c r="A23" s="4">
        <v>4707302529</v>
      </c>
      <c r="B23" s="5">
        <f>A23*10000</f>
        <v>47073025290000</v>
      </c>
      <c r="C23" t="s">
        <v>50</v>
      </c>
      <c r="D23" t="s">
        <v>21</v>
      </c>
      <c r="E23" t="s">
        <v>18</v>
      </c>
      <c r="F23" t="s">
        <v>51</v>
      </c>
      <c r="G23" t="s">
        <v>52</v>
      </c>
      <c r="H23" t="s">
        <v>20</v>
      </c>
    </row>
  </sheetData>
  <sortState xmlns:xlrd2="http://schemas.microsoft.com/office/spreadsheetml/2017/richdata2" ref="A2:H23">
    <sortCondition ref="C2:C23"/>
    <sortCondition ref="D2:D23"/>
    <sortCondition ref="A2:A23"/>
  </sortState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2020-12-21T20:40:47Z</cp:lastPrinted>
  <dcterms:created xsi:type="dcterms:W3CDTF">2018-09-07T15:26:45Z</dcterms:created>
  <dcterms:modified xsi:type="dcterms:W3CDTF">2020-12-21T20:44:04Z</dcterms:modified>
</cp:coreProperties>
</file>